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1F79CFEA-A0CD-4842-8515-36B9D6BE6267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7" r:id="rId1"/>
    <sheet name="Totaal" sheetId="43" r:id="rId2"/>
    <sheet name="KROMAGAZINE" sheetId="44" r:id="rId3"/>
    <sheet name="NCRVGIDS" sheetId="4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45" l="1"/>
  <c r="D30" i="44"/>
  <c r="D49" i="44" s="1"/>
  <c r="D46" i="45"/>
  <c r="D45" i="45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D24" i="45"/>
  <c r="C24" i="45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46" i="44"/>
  <c r="D45" i="44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49" i="45" l="1"/>
  <c r="D33" i="45"/>
  <c r="D11" i="45"/>
  <c r="D12" i="45"/>
  <c r="D16" i="45"/>
  <c r="D34" i="45"/>
  <c r="D35" i="45"/>
  <c r="D37" i="45"/>
  <c r="E41" i="45" s="1"/>
  <c r="D41" i="45" s="1"/>
  <c r="D33" i="44"/>
  <c r="D10" i="44"/>
  <c r="D11" i="44"/>
  <c r="D12" i="44"/>
  <c r="D16" i="44"/>
  <c r="D34" i="44"/>
  <c r="D35" i="44"/>
  <c r="E40" i="45" l="1"/>
  <c r="D40" i="45" s="1"/>
  <c r="E40" i="44"/>
  <c r="D40" i="44" s="1"/>
  <c r="C6" i="43" l="1"/>
</calcChain>
</file>

<file path=xl/sharedStrings.xml><?xml version="1.0" encoding="utf-8"?>
<sst xmlns="http://schemas.openxmlformats.org/spreadsheetml/2006/main" count="162" uniqueCount="80">
  <si>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</si>
  <si>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</si>
  <si>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</si>
  <si>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</si>
  <si>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</si>
  <si>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</si>
  <si>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</si>
  <si>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</si>
  <si>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</si>
  <si>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</si>
  <si>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</si>
  <si>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</si>
  <si>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</si>
  <si>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</si>
  <si>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</si>
  <si>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</si>
  <si>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</si>
  <si>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</si>
  <si>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</si>
  <si>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</si>
  <si>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</si>
  <si>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</si>
  <si>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</si>
  <si>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</si>
  <si>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</si>
  <si>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</si>
  <si>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</si>
  <si>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</si>
  <si>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</si>
  <si>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</si>
  <si>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</si>
  <si>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</si>
  <si>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</si>
  <si>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</si>
  <si>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</si>
  <si>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</si>
  <si>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</si>
  <si>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</si>
  <si>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</si>
  <si>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</si>
  <si>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</si>
  <si>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</si>
  <si>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</si>
  <si>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</si>
  <si>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</si>
  <si>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</si>
  <si>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</si>
  <si>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</si>
  <si>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</si>
  <si>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</si>
  <si>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</si>
  <si>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t>Korting combinatie drukken/hechten én postaal verwerken</t>
  </si>
  <si>
    <r>
      <t xml:space="preserve">KRO MAGAZINE perceel 6c </t>
    </r>
    <r>
      <rPr>
        <b/>
        <sz val="10"/>
        <rFont val="Arial"/>
        <family val="2"/>
      </rPr>
      <t>(drukken, hechten en postaal verwerken)</t>
    </r>
  </si>
  <si>
    <r>
      <t xml:space="preserve">NCRV-gids  perceel 6c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</si>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</sst>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FC85F-05ED-409A-B269-6E636C8A9CB3}">
  <sheetPr>
    <tabColor rgb="FFFF0000"/>
  </sheetPr>
  <dimension ref="B2:R68"/>
  <sheetViews>
    <sheetView tabSelected="1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54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55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56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57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60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61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62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63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65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66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67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68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69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70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71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73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74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75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76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77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78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8" sqref="C8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+KROMAGAZINE!D49+NCRVGIDS!D49</f>
        <v>0</v>
      </c>
    </row>
    <row r="7" spans="2:3" ht="13.8" thickBot="1" x14ac:dyDescent="0.3">
      <c r="B7" s="134"/>
      <c r="C7" s="132"/>
    </row>
  </sheetData>
  <sheetProtection algorithmName="SHA-512" hashValue="uDtKhGRc0VDaXP0o7d8WeliElTIC5fs4eABC9QLKXmsbWYTcBaagbt2ar4gPduU1imyiJ2Z87rM9hEc2JKWy/w==" saltValue="dj2umnWZ5+cnQuCh2EKaX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7.1093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52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31500</v>
      </c>
      <c r="E3" s="32" t="s">
        <v>30</v>
      </c>
      <c r="F3" s="33">
        <v>30500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34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9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10</v>
      </c>
      <c r="B21" s="62" t="s">
        <v>12</v>
      </c>
      <c r="C21" s="71">
        <f>F3</f>
        <v>30500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30500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3</v>
      </c>
      <c r="B23" s="59" t="s">
        <v>13</v>
      </c>
      <c r="C23" s="72">
        <f>F3</f>
        <v>30500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43</v>
      </c>
      <c r="B26" s="63" t="s">
        <v>10</v>
      </c>
      <c r="C26" s="73">
        <f>F3</f>
        <v>30500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43</v>
      </c>
      <c r="B27" s="63" t="s">
        <v>20</v>
      </c>
      <c r="C27" s="73">
        <f>F3</f>
        <v>30500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42</v>
      </c>
      <c r="B28" s="63" t="s">
        <v>19</v>
      </c>
      <c r="C28" s="73">
        <f>F3</f>
        <v>30500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30500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34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9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43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43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KtrdrkCFmUFe/Ak4QmBcGybafuik3ropTjgI627U44AyirOibyqWmGBffB7rQaogMj1XJzKuTH8uceI0WEmNWA==" saltValue="JhPrJ4qel7b4ONtig6Figg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E48" sqref="E48"/>
      <selection pane="bottomLeft" activeCell="D27" sqref="D27"/>
    </sheetView>
  </sheetViews>
  <sheetFormatPr defaultColWidth="9.33203125" defaultRowHeight="13.2" x14ac:dyDescent="0.25"/>
  <cols>
    <col min="1" max="1" width="11.44140625" style="1" bestFit="1" customWidth="1"/>
    <col min="2" max="2" width="58.88671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53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65500</v>
      </c>
      <c r="E3" s="32" t="s">
        <v>30</v>
      </c>
      <c r="F3" s="33">
        <v>64500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36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8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11</v>
      </c>
      <c r="B21" s="62" t="s">
        <v>12</v>
      </c>
      <c r="C21" s="71">
        <f>F3</f>
        <v>64500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64500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4</v>
      </c>
      <c r="B23" s="59" t="s">
        <v>13</v>
      </c>
      <c r="C23" s="72">
        <f>F3</f>
        <v>64500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44</v>
      </c>
      <c r="B26" s="63" t="s">
        <v>10</v>
      </c>
      <c r="C26" s="73">
        <f>F3</f>
        <v>64500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44</v>
      </c>
      <c r="B27" s="63" t="s">
        <v>20</v>
      </c>
      <c r="C27" s="73">
        <f>F3</f>
        <v>64500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50</v>
      </c>
      <c r="B28" s="63" t="s">
        <v>19</v>
      </c>
      <c r="C28" s="73">
        <f>F3</f>
        <v>64500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64500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36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8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44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44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YfRgAZcRdBrfaM6j9gdZFrxt2VRFHgwJIdzfO0yL6fyuV/+YkP5JF5EIV9UNHiifLYhxvtfdyvkI8Qlj4YyHig==" saltValue="U4aVD1CLf/iDT7gp9zpEEQ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216C0-937B-4B81-B5AB-CE58F66D5A07}"/>
</file>

<file path=customXml/itemProps2.xml><?xml version="1.0" encoding="utf-8"?>
<ds:datastoreItem xmlns:ds="http://schemas.openxmlformats.org/officeDocument/2006/customXml" ds:itemID="{F387B073-8DD1-401F-91A7-5851DF5F65C8}"/>
</file>

<file path=customXml/itemProps3.xml><?xml version="1.0" encoding="utf-8"?>
<ds:datastoreItem xmlns:ds="http://schemas.openxmlformats.org/officeDocument/2006/customXml" ds:itemID="{71085155-367C-4028-82AC-14715F2219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KROMAGAZINE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